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6F83C644-5D3A-4CBD-A939-3A6003A74B6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a szacowania - Graby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5" l="1"/>
  <c r="D17" i="5"/>
  <c r="D18" i="5"/>
  <c r="J7" i="5"/>
  <c r="J8" i="5"/>
  <c r="J9" i="5"/>
  <c r="J10" i="5"/>
  <c r="J11" i="5"/>
  <c r="J12" i="5"/>
  <c r="D19" i="5" l="1"/>
  <c r="J13" i="5"/>
  <c r="B11" i="5" l="1"/>
  <c r="B10" i="5"/>
  <c r="B7" i="5"/>
</calcChain>
</file>

<file path=xl/sharedStrings.xml><?xml version="1.0" encoding="utf-8"?>
<sst xmlns="http://schemas.openxmlformats.org/spreadsheetml/2006/main" count="52" uniqueCount="42">
  <si>
    <t>Jednostka</t>
  </si>
  <si>
    <t>Lp</t>
  </si>
  <si>
    <t>Ilość</t>
  </si>
  <si>
    <t>[1]</t>
  </si>
  <si>
    <t>[2]</t>
  </si>
  <si>
    <t>[3]</t>
  </si>
  <si>
    <t>[4]</t>
  </si>
  <si>
    <t>Elementy wyceny</t>
  </si>
  <si>
    <t>kpl.</t>
  </si>
  <si>
    <t>CPV</t>
  </si>
  <si>
    <t>Cena jednostkowa 
[PLN]</t>
  </si>
  <si>
    <t>[5]</t>
  </si>
  <si>
    <t>[6]</t>
  </si>
  <si>
    <t>[7]</t>
  </si>
  <si>
    <t>Wartość 
 [PLN]
[5]x[6]</t>
  </si>
  <si>
    <t>Grupy według Wspólnego Słownika Zamówień</t>
  </si>
  <si>
    <t>Podsumowanie</t>
  </si>
  <si>
    <t>L.p.</t>
  </si>
  <si>
    <t>Grupa</t>
  </si>
  <si>
    <t>Opis</t>
  </si>
  <si>
    <t>Wartość</t>
  </si>
  <si>
    <t>45.1</t>
  </si>
  <si>
    <t>45.2</t>
  </si>
  <si>
    <t>71.3</t>
  </si>
  <si>
    <t>SUMA:</t>
  </si>
  <si>
    <t>Lp.</t>
  </si>
  <si>
    <t>45111300-1 Roboty rozbiórkowe</t>
  </si>
  <si>
    <t>BADANIE RYNKU</t>
  </si>
  <si>
    <t>SUMA</t>
  </si>
  <si>
    <t>Demontaż.</t>
  </si>
  <si>
    <t>Opracowanie dokumentacji projektowej dla całej inwestycji.</t>
  </si>
  <si>
    <t>Pomiary powykonawcze.</t>
  </si>
  <si>
    <t>Roboty budowlane, pomiary powykonawcze.</t>
  </si>
  <si>
    <t>71320000-7 Usługi inżynieryjne w zakresie projektowania</t>
  </si>
  <si>
    <t>[OD5-RD6] Modernizacja istniejącej stacji transformatorowej 06-964 Winiary 15, polegająca na wymianie rozdzielnicy SN na nową, sterowaną drogą radiową w miejscowości Gniezno; S-2026-00696</t>
  </si>
  <si>
    <t>Dokumentacja projektowa</t>
  </si>
  <si>
    <t>Demontaż istniejącej rozdzielnicy SN</t>
  </si>
  <si>
    <t>Demontaż podstaw bezpiecznikowych SN w komorze transformatora</t>
  </si>
  <si>
    <t>45232200-4 Roboty pomocnicze</t>
  </si>
  <si>
    <t>Montaż rozdzielnicy SN</t>
  </si>
  <si>
    <t>45232220-0 - Roboty budowlane w zakresie podstacji</t>
  </si>
  <si>
    <t>Roboty dodatkowe - wyprawki malarskie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</si>
</sst>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6" formatCode="_-* #,##0.00\ [$zł-415]_-;\-* #,##0.00\ [$zł-415]_-;_-* &quot;-&quot;??\ [$zł-415]_-;_-@_-"/>
  </numFmts>
  <fonts count="30">
    <font>
      <sz val="11"/>
      <color theme="1"/>
      <name val="Calibri"/>
      <family val="2"/>
      <charset val="238"/>
      <scheme val="minor"/>
    </font>
    <font>
      <sz val="11"/>
      <color indexed="8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sz val="11"/>
      <color theme="1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Tahoma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84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4" borderId="0" applyNumberFormat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20" borderId="4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23" borderId="12" applyNumberFormat="0" applyFont="0" applyAlignment="0" applyProtection="0"/>
    <xf numFmtId="0" fontId="25" fillId="3" borderId="0" applyNumberFormat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165" fontId="26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1" fillId="0" borderId="17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28" fillId="0" borderId="0" xfId="0" applyFont="1"/>
    <xf numFmtId="4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6" fontId="27" fillId="0" borderId="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166" fontId="0" fillId="0" borderId="0" xfId="0" applyNumberFormat="1"/>
    <xf numFmtId="0" fontId="3" fillId="0" borderId="0" xfId="0" applyFont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3" fillId="0" borderId="17" xfId="0" applyFont="1" applyBorder="1"/>
    <xf numFmtId="0" fontId="0" fillId="0" borderId="0" xfId="0" applyAlignment="1">
      <alignment horizontal="center" vertical="center"/>
    </xf>
    <xf numFmtId="166" fontId="1" fillId="0" borderId="0" xfId="0" applyNumberFormat="1" applyFont="1" applyAlignment="1">
      <alignment vertical="center"/>
    </xf>
    <xf numFmtId="44" fontId="1" fillId="0" borderId="0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4" fontId="3" fillId="0" borderId="17" xfId="1" applyNumberFormat="1" applyFont="1" applyFill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0" fillId="25" borderId="17" xfId="0" applyFill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4" fillId="24" borderId="19" xfId="0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</cellXfs>
  <cellStyles count="184">
    <cellStyle name="20% - akcent 1 2" xfId="4" xr:uid="{00000000-0005-0000-0000-000000000000}"/>
    <cellStyle name="20% - akcent 2 2" xfId="5" xr:uid="{00000000-0005-0000-0000-000001000000}"/>
    <cellStyle name="20% - akcent 3 2" xfId="6" xr:uid="{00000000-0005-0000-0000-000002000000}"/>
    <cellStyle name="20% - akcent 4 2" xfId="7" xr:uid="{00000000-0005-0000-0000-000003000000}"/>
    <cellStyle name="20% - akcent 5 2" xfId="8" xr:uid="{00000000-0005-0000-0000-000004000000}"/>
    <cellStyle name="20% - akcent 6 2" xfId="9" xr:uid="{00000000-0005-0000-0000-000005000000}"/>
    <cellStyle name="40% - akcent 1 2" xfId="10" xr:uid="{00000000-0005-0000-0000-000006000000}"/>
    <cellStyle name="40% - akcent 2 2" xfId="11" xr:uid="{00000000-0005-0000-0000-000007000000}"/>
    <cellStyle name="40% - akcent 3 2" xfId="12" xr:uid="{00000000-0005-0000-0000-000008000000}"/>
    <cellStyle name="40% - akcent 4 2" xfId="13" xr:uid="{00000000-0005-0000-0000-000009000000}"/>
    <cellStyle name="40% - akcent 5 2" xfId="14" xr:uid="{00000000-0005-0000-0000-00000A000000}"/>
    <cellStyle name="40% - akcent 6 2" xfId="15" xr:uid="{00000000-0005-0000-0000-00000B000000}"/>
    <cellStyle name="60% - akcent 1 2" xfId="16" xr:uid="{00000000-0005-0000-0000-00000C000000}"/>
    <cellStyle name="60% - akcent 2 2" xfId="17" xr:uid="{00000000-0005-0000-0000-00000D000000}"/>
    <cellStyle name="60% - akcent 3 2" xfId="18" xr:uid="{00000000-0005-0000-0000-00000E000000}"/>
    <cellStyle name="60% - akcent 4 2" xfId="19" xr:uid="{00000000-0005-0000-0000-00000F000000}"/>
    <cellStyle name="60% - akcent 5 2" xfId="20" xr:uid="{00000000-0005-0000-0000-000010000000}"/>
    <cellStyle name="60% - akcent 6 2" xfId="21" xr:uid="{00000000-0005-0000-0000-000011000000}"/>
    <cellStyle name="Akcent 1 2" xfId="22" xr:uid="{00000000-0005-0000-0000-000012000000}"/>
    <cellStyle name="Akcent 2 2" xfId="23" xr:uid="{00000000-0005-0000-0000-000013000000}"/>
    <cellStyle name="Akcent 3 2" xfId="24" xr:uid="{00000000-0005-0000-0000-000014000000}"/>
    <cellStyle name="Akcent 4 2" xfId="25" xr:uid="{00000000-0005-0000-0000-000015000000}"/>
    <cellStyle name="Akcent 5 2" xfId="26" xr:uid="{00000000-0005-0000-0000-000016000000}"/>
    <cellStyle name="Akcent 6 2" xfId="27" xr:uid="{00000000-0005-0000-0000-000017000000}"/>
    <cellStyle name="Dane wejściowe 2" xfId="28" xr:uid="{00000000-0005-0000-0000-000018000000}"/>
    <cellStyle name="Dane wyjściowe 2" xfId="29" xr:uid="{00000000-0005-0000-0000-000019000000}"/>
    <cellStyle name="Dobre 2" xfId="30" xr:uid="{00000000-0005-0000-0000-00001A000000}"/>
    <cellStyle name="Dziesiętny 2" xfId="183" xr:uid="{00000000-0005-0000-0000-00001C000000}"/>
    <cellStyle name="Dziesiętny 3" xfId="182" xr:uid="{00000000-0005-0000-0000-00001D000000}"/>
    <cellStyle name="Komórka połączona 2" xfId="31" xr:uid="{00000000-0005-0000-0000-00001E000000}"/>
    <cellStyle name="Komórka zaznaczona 2" xfId="32" xr:uid="{00000000-0005-0000-0000-00001F000000}"/>
    <cellStyle name="Nagłówek 1 2" xfId="33" xr:uid="{00000000-0005-0000-0000-000020000000}"/>
    <cellStyle name="Nagłówek 2 2" xfId="34" xr:uid="{00000000-0005-0000-0000-000021000000}"/>
    <cellStyle name="Nagłówek 3 2" xfId="35" xr:uid="{00000000-0005-0000-0000-000022000000}"/>
    <cellStyle name="Nagłówek 4 2" xfId="36" xr:uid="{00000000-0005-0000-0000-000023000000}"/>
    <cellStyle name="Neutralne 2" xfId="37" xr:uid="{00000000-0005-0000-0000-000024000000}"/>
    <cellStyle name="Normalny" xfId="0" builtinId="0"/>
    <cellStyle name="Normalny 2" xfId="3" xr:uid="{00000000-0005-0000-0000-000026000000}"/>
    <cellStyle name="Normalny 2 10" xfId="38" xr:uid="{00000000-0005-0000-0000-000027000000}"/>
    <cellStyle name="Normalny 2 11" xfId="39" xr:uid="{00000000-0005-0000-0000-000028000000}"/>
    <cellStyle name="Normalny 2 12" xfId="40" xr:uid="{00000000-0005-0000-0000-000029000000}"/>
    <cellStyle name="Normalny 2 13" xfId="41" xr:uid="{00000000-0005-0000-0000-00002A000000}"/>
    <cellStyle name="Normalny 2 14" xfId="42" xr:uid="{00000000-0005-0000-0000-00002B000000}"/>
    <cellStyle name="Normalny 2 15" xfId="43" xr:uid="{00000000-0005-0000-0000-00002C000000}"/>
    <cellStyle name="Normalny 2 16" xfId="44" xr:uid="{00000000-0005-0000-0000-00002D000000}"/>
    <cellStyle name="Normalny 2 17" xfId="45" xr:uid="{00000000-0005-0000-0000-00002E000000}"/>
    <cellStyle name="Normalny 2 18" xfId="46" xr:uid="{00000000-0005-0000-0000-00002F000000}"/>
    <cellStyle name="Normalny 2 19" xfId="47" xr:uid="{00000000-0005-0000-0000-000030000000}"/>
    <cellStyle name="Normalny 2 2" xfId="48" xr:uid="{00000000-0005-0000-0000-000031000000}"/>
    <cellStyle name="Normalny 2 2 2" xfId="49" xr:uid="{00000000-0005-0000-0000-000032000000}"/>
    <cellStyle name="Normalny 2 3" xfId="50" xr:uid="{00000000-0005-0000-0000-000033000000}"/>
    <cellStyle name="Normalny 2 4" xfId="51" xr:uid="{00000000-0005-0000-0000-000034000000}"/>
    <cellStyle name="Normalny 2 5" xfId="52" xr:uid="{00000000-0005-0000-0000-000035000000}"/>
    <cellStyle name="Normalny 2 6" xfId="53" xr:uid="{00000000-0005-0000-0000-000036000000}"/>
    <cellStyle name="Normalny 2 7" xfId="54" xr:uid="{00000000-0005-0000-0000-000037000000}"/>
    <cellStyle name="Normalny 2 8" xfId="55" xr:uid="{00000000-0005-0000-0000-000038000000}"/>
    <cellStyle name="Normalny 2 9" xfId="56" xr:uid="{00000000-0005-0000-0000-000039000000}"/>
    <cellStyle name="Normalny 3" xfId="57" xr:uid="{00000000-0005-0000-0000-00003A000000}"/>
    <cellStyle name="Normalny 3 10" xfId="58" xr:uid="{00000000-0005-0000-0000-00003B000000}"/>
    <cellStyle name="Normalny 3 11" xfId="59" xr:uid="{00000000-0005-0000-0000-00003C000000}"/>
    <cellStyle name="Normalny 3 12" xfId="60" xr:uid="{00000000-0005-0000-0000-00003D000000}"/>
    <cellStyle name="Normalny 3 2" xfId="61" xr:uid="{00000000-0005-0000-0000-00003E000000}"/>
    <cellStyle name="Normalny 3 2 10" xfId="62" xr:uid="{00000000-0005-0000-0000-00003F000000}"/>
    <cellStyle name="Normalny 3 2 11" xfId="63" xr:uid="{00000000-0005-0000-0000-000040000000}"/>
    <cellStyle name="Normalny 3 2 2" xfId="64" xr:uid="{00000000-0005-0000-0000-000041000000}"/>
    <cellStyle name="Normalny 3 2 2 10" xfId="65" xr:uid="{00000000-0005-0000-0000-000042000000}"/>
    <cellStyle name="Normalny 3 2 2 2" xfId="66" xr:uid="{00000000-0005-0000-0000-000043000000}"/>
    <cellStyle name="Normalny 3 2 2 2 2" xfId="67" xr:uid="{00000000-0005-0000-0000-000044000000}"/>
    <cellStyle name="Normalny 3 2 2 2 2 2" xfId="68" xr:uid="{00000000-0005-0000-0000-000045000000}"/>
    <cellStyle name="Normalny 3 2 2 2 3" xfId="69" xr:uid="{00000000-0005-0000-0000-000046000000}"/>
    <cellStyle name="Normalny 3 2 2 2 3 2" xfId="70" xr:uid="{00000000-0005-0000-0000-000047000000}"/>
    <cellStyle name="Normalny 3 2 2 2 4" xfId="71" xr:uid="{00000000-0005-0000-0000-000048000000}"/>
    <cellStyle name="Normalny 3 2 2 2 4 2" xfId="72" xr:uid="{00000000-0005-0000-0000-000049000000}"/>
    <cellStyle name="Normalny 3 2 2 2 5" xfId="73" xr:uid="{00000000-0005-0000-0000-00004A000000}"/>
    <cellStyle name="Normalny 3 2 2 2 5 2" xfId="74" xr:uid="{00000000-0005-0000-0000-00004B000000}"/>
    <cellStyle name="Normalny 3 2 2 2 6" xfId="75" xr:uid="{00000000-0005-0000-0000-00004C000000}"/>
    <cellStyle name="Normalny 3 2 2 2 6 2" xfId="76" xr:uid="{00000000-0005-0000-0000-00004D000000}"/>
    <cellStyle name="Normalny 3 2 2 2 7" xfId="77" xr:uid="{00000000-0005-0000-0000-00004E000000}"/>
    <cellStyle name="Normalny 3 2 2 2 8" xfId="78" xr:uid="{00000000-0005-0000-0000-00004F000000}"/>
    <cellStyle name="Normalny 3 2 2 2 9" xfId="79" xr:uid="{00000000-0005-0000-0000-000050000000}"/>
    <cellStyle name="Normalny 3 2 2 3" xfId="80" xr:uid="{00000000-0005-0000-0000-000051000000}"/>
    <cellStyle name="Normalny 3 2 2 3 2" xfId="81" xr:uid="{00000000-0005-0000-0000-000052000000}"/>
    <cellStyle name="Normalny 3 2 2 4" xfId="82" xr:uid="{00000000-0005-0000-0000-000053000000}"/>
    <cellStyle name="Normalny 3 2 2 4 2" xfId="83" xr:uid="{00000000-0005-0000-0000-000054000000}"/>
    <cellStyle name="Normalny 3 2 2 5" xfId="84" xr:uid="{00000000-0005-0000-0000-000055000000}"/>
    <cellStyle name="Normalny 3 2 2 5 2" xfId="85" xr:uid="{00000000-0005-0000-0000-000056000000}"/>
    <cellStyle name="Normalny 3 2 2 6" xfId="86" xr:uid="{00000000-0005-0000-0000-000057000000}"/>
    <cellStyle name="Normalny 3 2 2 6 2" xfId="87" xr:uid="{00000000-0005-0000-0000-000058000000}"/>
    <cellStyle name="Normalny 3 2 2 7" xfId="88" xr:uid="{00000000-0005-0000-0000-000059000000}"/>
    <cellStyle name="Normalny 3 2 2 7 2" xfId="89" xr:uid="{00000000-0005-0000-0000-00005A000000}"/>
    <cellStyle name="Normalny 3 2 2 8" xfId="90" xr:uid="{00000000-0005-0000-0000-00005B000000}"/>
    <cellStyle name="Normalny 3 2 2 9" xfId="91" xr:uid="{00000000-0005-0000-0000-00005C000000}"/>
    <cellStyle name="Normalny 3 2 3" xfId="92" xr:uid="{00000000-0005-0000-0000-00005D000000}"/>
    <cellStyle name="Normalny 3 2 3 2" xfId="93" xr:uid="{00000000-0005-0000-0000-00005E000000}"/>
    <cellStyle name="Normalny 3 2 3 2 2" xfId="94" xr:uid="{00000000-0005-0000-0000-00005F000000}"/>
    <cellStyle name="Normalny 3 2 3 3" xfId="95" xr:uid="{00000000-0005-0000-0000-000060000000}"/>
    <cellStyle name="Normalny 3 2 3 3 2" xfId="96" xr:uid="{00000000-0005-0000-0000-000061000000}"/>
    <cellStyle name="Normalny 3 2 3 4" xfId="97" xr:uid="{00000000-0005-0000-0000-000062000000}"/>
    <cellStyle name="Normalny 3 2 3 4 2" xfId="98" xr:uid="{00000000-0005-0000-0000-000063000000}"/>
    <cellStyle name="Normalny 3 2 3 5" xfId="99" xr:uid="{00000000-0005-0000-0000-000064000000}"/>
    <cellStyle name="Normalny 3 2 3 5 2" xfId="100" xr:uid="{00000000-0005-0000-0000-000065000000}"/>
    <cellStyle name="Normalny 3 2 3 6" xfId="101" xr:uid="{00000000-0005-0000-0000-000066000000}"/>
    <cellStyle name="Normalny 3 2 3 6 2" xfId="102" xr:uid="{00000000-0005-0000-0000-000067000000}"/>
    <cellStyle name="Normalny 3 2 3 7" xfId="103" xr:uid="{00000000-0005-0000-0000-000068000000}"/>
    <cellStyle name="Normalny 3 2 3 8" xfId="104" xr:uid="{00000000-0005-0000-0000-000069000000}"/>
    <cellStyle name="Normalny 3 2 3 9" xfId="105" xr:uid="{00000000-0005-0000-0000-00006A000000}"/>
    <cellStyle name="Normalny 3 2 4" xfId="106" xr:uid="{00000000-0005-0000-0000-00006B000000}"/>
    <cellStyle name="Normalny 3 2 4 2" xfId="107" xr:uid="{00000000-0005-0000-0000-00006C000000}"/>
    <cellStyle name="Normalny 3 2 5" xfId="108" xr:uid="{00000000-0005-0000-0000-00006D000000}"/>
    <cellStyle name="Normalny 3 2 5 2" xfId="109" xr:uid="{00000000-0005-0000-0000-00006E000000}"/>
    <cellStyle name="Normalny 3 2 6" xfId="110" xr:uid="{00000000-0005-0000-0000-00006F000000}"/>
    <cellStyle name="Normalny 3 2 6 2" xfId="111" xr:uid="{00000000-0005-0000-0000-000070000000}"/>
    <cellStyle name="Normalny 3 2 7" xfId="112" xr:uid="{00000000-0005-0000-0000-000071000000}"/>
    <cellStyle name="Normalny 3 2 7 2" xfId="113" xr:uid="{00000000-0005-0000-0000-000072000000}"/>
    <cellStyle name="Normalny 3 2 8" xfId="114" xr:uid="{00000000-0005-0000-0000-000073000000}"/>
    <cellStyle name="Normalny 3 2 8 2" xfId="115" xr:uid="{00000000-0005-0000-0000-000074000000}"/>
    <cellStyle name="Normalny 3 2 9" xfId="116" xr:uid="{00000000-0005-0000-0000-000075000000}"/>
    <cellStyle name="Normalny 3 3" xfId="117" xr:uid="{00000000-0005-0000-0000-000076000000}"/>
    <cellStyle name="Normalny 3 3 10" xfId="118" xr:uid="{00000000-0005-0000-0000-000077000000}"/>
    <cellStyle name="Normalny 3 3 2" xfId="119" xr:uid="{00000000-0005-0000-0000-000078000000}"/>
    <cellStyle name="Normalny 3 3 2 2" xfId="120" xr:uid="{00000000-0005-0000-0000-000079000000}"/>
    <cellStyle name="Normalny 3 3 2 2 2" xfId="121" xr:uid="{00000000-0005-0000-0000-00007A000000}"/>
    <cellStyle name="Normalny 3 3 2 3" xfId="122" xr:uid="{00000000-0005-0000-0000-00007B000000}"/>
    <cellStyle name="Normalny 3 3 2 3 2" xfId="123" xr:uid="{00000000-0005-0000-0000-00007C000000}"/>
    <cellStyle name="Normalny 3 3 2 4" xfId="124" xr:uid="{00000000-0005-0000-0000-00007D000000}"/>
    <cellStyle name="Normalny 3 3 2 4 2" xfId="125" xr:uid="{00000000-0005-0000-0000-00007E000000}"/>
    <cellStyle name="Normalny 3 3 2 5" xfId="126" xr:uid="{00000000-0005-0000-0000-00007F000000}"/>
    <cellStyle name="Normalny 3 3 2 5 2" xfId="127" xr:uid="{00000000-0005-0000-0000-000080000000}"/>
    <cellStyle name="Normalny 3 3 2 6" xfId="128" xr:uid="{00000000-0005-0000-0000-000081000000}"/>
    <cellStyle name="Normalny 3 3 2 6 2" xfId="129" xr:uid="{00000000-0005-0000-0000-000082000000}"/>
    <cellStyle name="Normalny 3 3 2 7" xfId="130" xr:uid="{00000000-0005-0000-0000-000083000000}"/>
    <cellStyle name="Normalny 3 3 2 8" xfId="131" xr:uid="{00000000-0005-0000-0000-000084000000}"/>
    <cellStyle name="Normalny 3 3 2 9" xfId="132" xr:uid="{00000000-0005-0000-0000-000085000000}"/>
    <cellStyle name="Normalny 3 3 3" xfId="133" xr:uid="{00000000-0005-0000-0000-000086000000}"/>
    <cellStyle name="Normalny 3 3 3 2" xfId="134" xr:uid="{00000000-0005-0000-0000-000087000000}"/>
    <cellStyle name="Normalny 3 3 4" xfId="135" xr:uid="{00000000-0005-0000-0000-000088000000}"/>
    <cellStyle name="Normalny 3 3 4 2" xfId="136" xr:uid="{00000000-0005-0000-0000-000089000000}"/>
    <cellStyle name="Normalny 3 3 5" xfId="137" xr:uid="{00000000-0005-0000-0000-00008A000000}"/>
    <cellStyle name="Normalny 3 3 5 2" xfId="138" xr:uid="{00000000-0005-0000-0000-00008B000000}"/>
    <cellStyle name="Normalny 3 3 6" xfId="139" xr:uid="{00000000-0005-0000-0000-00008C000000}"/>
    <cellStyle name="Normalny 3 3 6 2" xfId="140" xr:uid="{00000000-0005-0000-0000-00008D000000}"/>
    <cellStyle name="Normalny 3 3 7" xfId="141" xr:uid="{00000000-0005-0000-0000-00008E000000}"/>
    <cellStyle name="Normalny 3 3 7 2" xfId="142" xr:uid="{00000000-0005-0000-0000-00008F000000}"/>
    <cellStyle name="Normalny 3 3 8" xfId="143" xr:uid="{00000000-0005-0000-0000-000090000000}"/>
    <cellStyle name="Normalny 3 3 9" xfId="144" xr:uid="{00000000-0005-0000-0000-000091000000}"/>
    <cellStyle name="Normalny 3 4" xfId="145" xr:uid="{00000000-0005-0000-0000-000092000000}"/>
    <cellStyle name="Normalny 3 4 2" xfId="146" xr:uid="{00000000-0005-0000-0000-000093000000}"/>
    <cellStyle name="Normalny 3 4 2 2" xfId="147" xr:uid="{00000000-0005-0000-0000-000094000000}"/>
    <cellStyle name="Normalny 3 4 3" xfId="148" xr:uid="{00000000-0005-0000-0000-000095000000}"/>
    <cellStyle name="Normalny 3 4 3 2" xfId="149" xr:uid="{00000000-0005-0000-0000-000096000000}"/>
    <cellStyle name="Normalny 3 4 4" xfId="150" xr:uid="{00000000-0005-0000-0000-000097000000}"/>
    <cellStyle name="Normalny 3 4 4 2" xfId="151" xr:uid="{00000000-0005-0000-0000-000098000000}"/>
    <cellStyle name="Normalny 3 4 5" xfId="152" xr:uid="{00000000-0005-0000-0000-000099000000}"/>
    <cellStyle name="Normalny 3 4 5 2" xfId="153" xr:uid="{00000000-0005-0000-0000-00009A000000}"/>
    <cellStyle name="Normalny 3 4 6" xfId="154" xr:uid="{00000000-0005-0000-0000-00009B000000}"/>
    <cellStyle name="Normalny 3 4 6 2" xfId="155" xr:uid="{00000000-0005-0000-0000-00009C000000}"/>
    <cellStyle name="Normalny 3 4 7" xfId="156" xr:uid="{00000000-0005-0000-0000-00009D000000}"/>
    <cellStyle name="Normalny 3 4 8" xfId="157" xr:uid="{00000000-0005-0000-0000-00009E000000}"/>
    <cellStyle name="Normalny 3 4 9" xfId="158" xr:uid="{00000000-0005-0000-0000-00009F000000}"/>
    <cellStyle name="Normalny 3 5" xfId="159" xr:uid="{00000000-0005-0000-0000-0000A0000000}"/>
    <cellStyle name="Normalny 3 5 2" xfId="160" xr:uid="{00000000-0005-0000-0000-0000A1000000}"/>
    <cellStyle name="Normalny 3 6" xfId="161" xr:uid="{00000000-0005-0000-0000-0000A2000000}"/>
    <cellStyle name="Normalny 3 6 2" xfId="162" xr:uid="{00000000-0005-0000-0000-0000A3000000}"/>
    <cellStyle name="Normalny 3 7" xfId="163" xr:uid="{00000000-0005-0000-0000-0000A4000000}"/>
    <cellStyle name="Normalny 3 7 2" xfId="164" xr:uid="{00000000-0005-0000-0000-0000A5000000}"/>
    <cellStyle name="Normalny 3 8" xfId="165" xr:uid="{00000000-0005-0000-0000-0000A6000000}"/>
    <cellStyle name="Normalny 3 8 2" xfId="166" xr:uid="{00000000-0005-0000-0000-0000A7000000}"/>
    <cellStyle name="Normalny 3 9" xfId="167" xr:uid="{00000000-0005-0000-0000-0000A8000000}"/>
    <cellStyle name="Normalny 3 9 2" xfId="168" xr:uid="{00000000-0005-0000-0000-0000A9000000}"/>
    <cellStyle name="Normalny 4" xfId="169" xr:uid="{00000000-0005-0000-0000-0000AA000000}"/>
    <cellStyle name="Normalny 4 2" xfId="170" xr:uid="{00000000-0005-0000-0000-0000AB000000}"/>
    <cellStyle name="Normalny 5" xfId="171" xr:uid="{00000000-0005-0000-0000-0000AC000000}"/>
    <cellStyle name="Normalny 6" xfId="2" xr:uid="{00000000-0005-0000-0000-0000AD000000}"/>
    <cellStyle name="Normalny 6 2" xfId="180" xr:uid="{00000000-0005-0000-0000-0000AE000000}"/>
    <cellStyle name="Normalny 6 2 2" xfId="181" xr:uid="{00000000-0005-0000-0000-0000AF000000}"/>
    <cellStyle name="Normalny 6 3" xfId="172" xr:uid="{00000000-0005-0000-0000-0000B0000000}"/>
    <cellStyle name="Obliczenia 2" xfId="173" xr:uid="{00000000-0005-0000-0000-0000B1000000}"/>
    <cellStyle name="Suma 2" xfId="174" xr:uid="{00000000-0005-0000-0000-0000B2000000}"/>
    <cellStyle name="Tekst objaśnienia 2" xfId="175" xr:uid="{00000000-0005-0000-0000-0000B3000000}"/>
    <cellStyle name="Tekst ostrzeżenia 2" xfId="176" xr:uid="{00000000-0005-0000-0000-0000B4000000}"/>
    <cellStyle name="Tytuł 2" xfId="177" xr:uid="{00000000-0005-0000-0000-0000B5000000}"/>
    <cellStyle name="Uwaga 2" xfId="178" xr:uid="{00000000-0005-0000-0000-0000B6000000}"/>
    <cellStyle name="Walutowy" xfId="1" builtinId="4"/>
    <cellStyle name="Złe 2" xfId="179" xr:uid="{00000000-0005-0000-0000-0000B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7"/>
  <sheetViews>
    <sheetView tabSelected="1" zoomScale="85" zoomScaleNormal="85" workbookViewId="0">
      <selection activeCell="F17" sqref="F17"/>
    </sheetView>
  </sheetViews>
  <sheetFormatPr defaultRowHeight="15"/>
  <cols>
    <col min="2" max="2" width="21.42578125" customWidth="1"/>
    <col min="3" max="3" width="78" customWidth="1"/>
    <col min="4" max="4" width="21.42578125" customWidth="1"/>
    <col min="5" max="5" width="12.5703125" customWidth="1"/>
    <col min="6" max="6" width="72.42578125" customWidth="1"/>
    <col min="7" max="7" width="22" bestFit="1" customWidth="1"/>
    <col min="8" max="8" width="9.140625" style="20"/>
    <col min="9" max="9" width="16.7109375" customWidth="1"/>
    <col min="10" max="10" width="21.28515625" customWidth="1"/>
  </cols>
  <sheetData>
    <row r="2" spans="1:10" ht="37.5" customHeight="1">
      <c r="F2" s="21"/>
      <c r="G2" s="48" t="s">
        <v>27</v>
      </c>
      <c r="H2" s="48"/>
      <c r="I2" s="48"/>
      <c r="J2" s="48"/>
    </row>
    <row r="3" spans="1:10" ht="15.75" thickBot="1">
      <c r="G3" s="57"/>
      <c r="H3" s="57"/>
      <c r="I3" s="57"/>
      <c r="J3" s="57"/>
    </row>
    <row r="4" spans="1:10" ht="43.5" thickBot="1">
      <c r="A4" s="7" t="s">
        <v>25</v>
      </c>
      <c r="B4" s="6" t="s">
        <v>15</v>
      </c>
      <c r="C4" s="7" t="s">
        <v>9</v>
      </c>
      <c r="D4" s="49" t="s">
        <v>7</v>
      </c>
      <c r="E4" s="50"/>
      <c r="F4" s="51"/>
      <c r="G4" s="2" t="s">
        <v>0</v>
      </c>
      <c r="H4" s="3" t="s">
        <v>2</v>
      </c>
      <c r="I4" s="8" t="s">
        <v>10</v>
      </c>
      <c r="J4" s="15" t="s">
        <v>14</v>
      </c>
    </row>
    <row r="5" spans="1:10" s="20" customFormat="1" ht="15.75" thickBot="1">
      <c r="A5" s="10" t="s">
        <v>1</v>
      </c>
      <c r="B5" s="10" t="s">
        <v>3</v>
      </c>
      <c r="C5" s="10" t="s">
        <v>4</v>
      </c>
      <c r="D5" s="52" t="s">
        <v>5</v>
      </c>
      <c r="E5" s="53"/>
      <c r="F5" s="54"/>
      <c r="G5" s="10" t="s">
        <v>6</v>
      </c>
      <c r="H5" s="11" t="s">
        <v>11</v>
      </c>
      <c r="I5" s="10" t="s">
        <v>12</v>
      </c>
      <c r="J5" s="14" t="s">
        <v>13</v>
      </c>
    </row>
    <row r="6" spans="1:10" ht="27.75" customHeight="1">
      <c r="A6" s="55" t="s">
        <v>34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25.5" customHeight="1">
      <c r="A7" s="29">
        <v>1</v>
      </c>
      <c r="B7" s="29" t="str">
        <f>LEFT(C7,2)&amp;"."&amp;RIGHT(LEFT(C7,3),1)</f>
        <v>45.1</v>
      </c>
      <c r="C7" s="29" t="s">
        <v>26</v>
      </c>
      <c r="D7" s="45" t="s">
        <v>36</v>
      </c>
      <c r="E7" s="45"/>
      <c r="F7" s="45"/>
      <c r="G7" s="29" t="s">
        <v>8</v>
      </c>
      <c r="H7" s="29">
        <v>1</v>
      </c>
      <c r="I7" s="42"/>
      <c r="J7" s="43">
        <f t="shared" ref="J7:J9" si="0">H7*I7</f>
        <v>0</v>
      </c>
    </row>
    <row r="8" spans="1:10" ht="25.5" customHeight="1">
      <c r="A8" s="29">
        <v>2</v>
      </c>
      <c r="B8" s="29" t="s">
        <v>21</v>
      </c>
      <c r="C8" s="29" t="s">
        <v>26</v>
      </c>
      <c r="D8" s="45" t="s">
        <v>37</v>
      </c>
      <c r="E8" s="45"/>
      <c r="F8" s="45"/>
      <c r="G8" s="29" t="s">
        <v>8</v>
      </c>
      <c r="H8" s="29">
        <v>1</v>
      </c>
      <c r="I8" s="42"/>
      <c r="J8" s="43">
        <f t="shared" si="0"/>
        <v>0</v>
      </c>
    </row>
    <row r="9" spans="1:10" ht="25.5" customHeight="1">
      <c r="A9" s="29">
        <v>3</v>
      </c>
      <c r="B9" s="29" t="s">
        <v>21</v>
      </c>
      <c r="C9" s="29" t="s">
        <v>40</v>
      </c>
      <c r="D9" s="45" t="s">
        <v>39</v>
      </c>
      <c r="E9" s="45"/>
      <c r="F9" s="45"/>
      <c r="G9" s="29" t="s">
        <v>8</v>
      </c>
      <c r="H9" s="29">
        <v>1</v>
      </c>
      <c r="I9" s="42"/>
      <c r="J9" s="43">
        <f t="shared" si="0"/>
        <v>0</v>
      </c>
    </row>
    <row r="10" spans="1:10" ht="31.5" customHeight="1">
      <c r="A10" s="29">
        <v>4</v>
      </c>
      <c r="B10" s="29" t="str">
        <f>LEFT(C10,2)&amp;"."&amp;RIGHT(LEFT(C10,3),1)</f>
        <v>45.2</v>
      </c>
      <c r="C10" s="44" t="s">
        <v>38</v>
      </c>
      <c r="D10" s="47" t="s">
        <v>31</v>
      </c>
      <c r="E10" s="47"/>
      <c r="F10" s="47"/>
      <c r="G10" s="29" t="s">
        <v>8</v>
      </c>
      <c r="H10" s="29">
        <v>1</v>
      </c>
      <c r="I10" s="42"/>
      <c r="J10" s="43">
        <f t="shared" ref="J10:J12" si="1">H10*I10</f>
        <v>0</v>
      </c>
    </row>
    <row r="11" spans="1:10" ht="35.25" customHeight="1">
      <c r="A11" s="29">
        <v>5</v>
      </c>
      <c r="B11" s="29" t="str">
        <f t="shared" ref="B11" si="2">LEFT(C11,2)&amp;"."&amp;RIGHT(LEFT(C11,3),1)</f>
        <v>71.3</v>
      </c>
      <c r="C11" s="29" t="s">
        <v>33</v>
      </c>
      <c r="D11" s="46" t="s">
        <v>30</v>
      </c>
      <c r="E11" s="46"/>
      <c r="F11" s="46"/>
      <c r="G11" s="41" t="s">
        <v>8</v>
      </c>
      <c r="H11" s="29">
        <v>1</v>
      </c>
      <c r="I11" s="42"/>
      <c r="J11" s="43">
        <f t="shared" si="1"/>
        <v>0</v>
      </c>
    </row>
    <row r="12" spans="1:10" ht="42" customHeight="1">
      <c r="A12" s="29">
        <v>6</v>
      </c>
      <c r="B12" s="29" t="s">
        <v>22</v>
      </c>
      <c r="C12" s="44" t="s">
        <v>38</v>
      </c>
      <c r="D12" s="46" t="s">
        <v>41</v>
      </c>
      <c r="E12" s="46"/>
      <c r="F12" s="46"/>
      <c r="G12" s="29" t="s">
        <v>8</v>
      </c>
      <c r="H12" s="29">
        <v>1</v>
      </c>
      <c r="I12" s="42"/>
      <c r="J12" s="43">
        <f t="shared" si="1"/>
        <v>0</v>
      </c>
    </row>
    <row r="13" spans="1:10" ht="27.75" customHeight="1" thickBot="1">
      <c r="A13" s="1"/>
      <c r="B13" s="1"/>
      <c r="C13" s="5"/>
      <c r="D13" s="4"/>
      <c r="E13" s="9"/>
      <c r="F13" s="9"/>
      <c r="G13" s="1"/>
      <c r="H13" s="1"/>
      <c r="I13" s="22" t="s">
        <v>28</v>
      </c>
      <c r="J13" s="23">
        <f>SUM(J7:J12)</f>
        <v>0</v>
      </c>
    </row>
    <row r="14" spans="1:10" ht="15.75" thickBot="1">
      <c r="A14" s="1"/>
      <c r="B14" s="1" t="s">
        <v>16</v>
      </c>
      <c r="C14" s="5"/>
      <c r="D14" s="16"/>
      <c r="E14" s="16"/>
      <c r="F14" s="17"/>
      <c r="G14" s="17"/>
      <c r="H14" s="17"/>
      <c r="I14" s="5"/>
      <c r="J14" s="18"/>
    </row>
    <row r="15" spans="1:10">
      <c r="A15" s="30" t="s">
        <v>17</v>
      </c>
      <c r="B15" s="31" t="s">
        <v>18</v>
      </c>
      <c r="C15" s="32" t="s">
        <v>19</v>
      </c>
      <c r="D15" s="33" t="s">
        <v>20</v>
      </c>
      <c r="E15" s="16"/>
      <c r="F15" s="5"/>
      <c r="G15" s="16"/>
      <c r="H15" s="17"/>
      <c r="I15" s="5"/>
      <c r="J15" s="18"/>
    </row>
    <row r="16" spans="1:10">
      <c r="A16" s="29">
        <v>1</v>
      </c>
      <c r="B16" s="29" t="s">
        <v>21</v>
      </c>
      <c r="C16" s="13" t="s">
        <v>29</v>
      </c>
      <c r="D16" s="19">
        <f>SUM(J7:J8)</f>
        <v>0</v>
      </c>
      <c r="E16" s="16"/>
      <c r="F16" s="5"/>
      <c r="G16" s="16"/>
      <c r="H16" s="17"/>
      <c r="I16" s="5"/>
      <c r="J16" s="18"/>
    </row>
    <row r="17" spans="1:10">
      <c r="A17" s="29">
        <v>2</v>
      </c>
      <c r="B17" s="29" t="s">
        <v>22</v>
      </c>
      <c r="C17" s="12" t="s">
        <v>32</v>
      </c>
      <c r="D17" s="19">
        <f>SUM(J9:J10,J12)</f>
        <v>0</v>
      </c>
      <c r="E17" s="16"/>
      <c r="F17" s="5"/>
      <c r="G17" s="16"/>
      <c r="H17" s="17"/>
      <c r="I17" s="5"/>
      <c r="J17" s="18"/>
    </row>
    <row r="18" spans="1:10" ht="15.75" thickBot="1">
      <c r="A18" s="29">
        <v>3</v>
      </c>
      <c r="B18" s="29" t="s">
        <v>23</v>
      </c>
      <c r="C18" s="34" t="s">
        <v>35</v>
      </c>
      <c r="D18" s="19">
        <f>SUM(J11)</f>
        <v>0</v>
      </c>
      <c r="E18" s="16"/>
      <c r="F18" s="5"/>
      <c r="G18" s="37"/>
      <c r="H18" s="17"/>
      <c r="I18" s="5"/>
      <c r="J18" s="18"/>
    </row>
    <row r="19" spans="1:10" ht="15.75" thickBot="1">
      <c r="A19" s="1"/>
      <c r="C19" s="24" t="s">
        <v>24</v>
      </c>
      <c r="D19" s="25">
        <f>SUM(D16:D18)</f>
        <v>0</v>
      </c>
      <c r="E19" s="16"/>
      <c r="F19" s="28"/>
      <c r="G19" s="37"/>
      <c r="H19" s="17"/>
      <c r="I19" s="5"/>
      <c r="J19" s="18"/>
    </row>
    <row r="20" spans="1:10">
      <c r="A20" s="1"/>
      <c r="D20" s="36"/>
      <c r="E20" s="16"/>
      <c r="F20" s="38"/>
      <c r="G20" s="37"/>
      <c r="H20" s="17"/>
      <c r="I20" s="26"/>
      <c r="J20" s="18"/>
    </row>
    <row r="21" spans="1:10">
      <c r="A21" s="1"/>
      <c r="D21" s="36"/>
      <c r="E21" s="16"/>
      <c r="F21" s="17"/>
      <c r="G21" s="17"/>
      <c r="H21" s="17"/>
      <c r="I21" s="5"/>
      <c r="J21" s="18"/>
    </row>
    <row r="22" spans="1:10">
      <c r="A22" s="1"/>
      <c r="B22" s="35"/>
      <c r="C22" s="5"/>
      <c r="D22" s="36"/>
      <c r="E22" s="16"/>
      <c r="F22" s="39"/>
      <c r="G22" s="40"/>
      <c r="H22" s="17"/>
      <c r="I22" s="5"/>
      <c r="J22" s="18"/>
    </row>
    <row r="23" spans="1:10">
      <c r="A23" s="1"/>
      <c r="B23" s="1"/>
      <c r="E23" s="16"/>
      <c r="F23" s="17"/>
      <c r="G23" s="17"/>
      <c r="H23" s="17"/>
      <c r="I23" s="5"/>
      <c r="J23" s="18"/>
    </row>
    <row r="26" spans="1:10">
      <c r="D26" s="27"/>
      <c r="G26" s="27"/>
    </row>
    <row r="27" spans="1:10">
      <c r="G27" s="27"/>
    </row>
  </sheetData>
  <mergeCells count="11">
    <mergeCell ref="G2:J2"/>
    <mergeCell ref="D4:F4"/>
    <mergeCell ref="D5:F5"/>
    <mergeCell ref="D7:F7"/>
    <mergeCell ref="A6:J6"/>
    <mergeCell ref="G3:J3"/>
    <mergeCell ref="D8:F8"/>
    <mergeCell ref="D12:F12"/>
    <mergeCell ref="D9:F9"/>
    <mergeCell ref="D11:F11"/>
    <mergeCell ref="D10:F10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szacowania - Graby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2026-05-12T12:30:03Z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2026-01-28T08:36:25Z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761ac060-69b8-4afb-b8fd-e64d6ea171db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